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Z MIREIA\1-EXPEDIENTS 2026\EQUIPAMENT OTORRINO\"/>
    </mc:Choice>
  </mc:AlternateContent>
  <xr:revisionPtr revIDLastSave="0" documentId="13_ncr:1_{94F065D4-AF93-4486-ADAD-E203258F4FB1}" xr6:coauthVersionLast="47" xr6:coauthVersionMax="47" xr10:uidLastSave="{00000000-0000-0000-0000-000000000000}"/>
  <bookViews>
    <workbookView xWindow="-120" yWindow="-120" windowWidth="29040" windowHeight="17640" xr2:uid="{353EBBB7-D052-4E4C-860E-4B43A8E3CA83}"/>
  </bookViews>
  <sheets>
    <sheet name="LOT 1" sheetId="3" r:id="rId1"/>
    <sheet name="LOT 2" sheetId="4" r:id="rId2"/>
  </sheets>
  <definedNames>
    <definedName name="_xlnm.Print_Area" localSheetId="0">'LOT 1'!$A$3:$L$13</definedName>
    <definedName name="_xlnm.Print_Area" localSheetId="1">'LOT 2'!$A$3:$L$13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3" i="4" l="1"/>
  <c r="L18" i="4"/>
  <c r="E15" i="4"/>
  <c r="L24" i="3"/>
  <c r="E16" i="3"/>
  <c r="E15" i="3"/>
  <c r="K15" i="4"/>
  <c r="L15" i="4" s="1"/>
  <c r="K16" i="3"/>
  <c r="L16" i="3" s="1"/>
  <c r="K15" i="3"/>
  <c r="L17" i="4" l="1"/>
  <c r="L22" i="4" s="1"/>
  <c r="L19" i="3"/>
  <c r="L18" i="3"/>
  <c r="L23" i="3" s="1"/>
  <c r="L15" i="3"/>
  <c r="L24" i="4" l="1"/>
  <c r="L20" i="3"/>
  <c r="L25" i="3"/>
  <c r="L19" i="4"/>
</calcChain>
</file>

<file path=xl/sharedStrings.xml><?xml version="1.0" encoding="utf-8"?>
<sst xmlns="http://schemas.openxmlformats.org/spreadsheetml/2006/main" count="67" uniqueCount="35">
  <si>
    <t>NOM DEL LICITADOR</t>
  </si>
  <si>
    <t>CORREU ELECTRÒNIC</t>
  </si>
  <si>
    <t>TELÈFON CONTACTE</t>
  </si>
  <si>
    <t>Descripció tècnica del material</t>
  </si>
  <si>
    <t>Quantitat licitació</t>
  </si>
  <si>
    <t>Preu màxim unitari s/iva</t>
  </si>
  <si>
    <t>Preu màxim licitació s/iva</t>
  </si>
  <si>
    <t>Marca</t>
  </si>
  <si>
    <t>Model</t>
  </si>
  <si>
    <t>EAN unitat</t>
  </si>
  <si>
    <t>Preu unitari ofert s/IVA</t>
  </si>
  <si>
    <t>% IVA</t>
  </si>
  <si>
    <t xml:space="preserve">Oferta licitador s/iva </t>
  </si>
  <si>
    <t xml:space="preserve">Oferta licitador amb IVA </t>
  </si>
  <si>
    <t>Pressupost màxim s/iva</t>
  </si>
  <si>
    <t>Diferència (import s/iva)</t>
  </si>
  <si>
    <t xml:space="preserve">Oferta licitador a/iva </t>
  </si>
  <si>
    <t>Pressupost màxim a/iva</t>
  </si>
  <si>
    <t>Diferència (import a/iva)</t>
  </si>
  <si>
    <t>El software compta amb patrons de normalitat per una millor interpretació dels resultats</t>
  </si>
  <si>
    <t>Software de comparació de corbes pre i post operatories</t>
  </si>
  <si>
    <t>El rinomanometre esà basat en màscara i en olives</t>
  </si>
  <si>
    <t>El rinomanometre podrà realitzar la pobra de forma anterior i posterior</t>
  </si>
  <si>
    <t>SI/5 punts 
NO/0 punts</t>
  </si>
  <si>
    <t>ESPECIFICAR</t>
  </si>
  <si>
    <t>Indicar pàgina memòria tècnica</t>
  </si>
  <si>
    <t>Rinometre</t>
  </si>
  <si>
    <t>Rinomanometre</t>
  </si>
  <si>
    <t>CRITERIS DE VALORACIÓ QUALITATIUS/TÈCNICS AVALUABLES DE FORMA AUTOMÀTICA (20 punts)</t>
  </si>
  <si>
    <t>Pantalla tàctil superior a 10"</t>
  </si>
  <si>
    <t>Impressora tèrmica integrada</t>
  </si>
  <si>
    <t>Connectivitat i exportació / integració informàtica estàndard</t>
  </si>
  <si>
    <t>Barra lluminosa i indicadors avançats a la sonda</t>
  </si>
  <si>
    <t>Impedianciometre</t>
  </si>
  <si>
    <t>Subministrament d'equipament de diagnòstic per al Servei d'Otorrino del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</si>
</sst>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00"/>
    <numFmt numFmtId="166" formatCode="#,##0.00\ &quot;€&quot;"/>
    <numFmt numFmtId="167" formatCode="#,##0.000\ &quot;€&quot;"/>
    <numFmt numFmtId="168" formatCode="#,##0.000\ _€"/>
    <numFmt numFmtId="169" formatCode="#,##0.000\ [$€-C0A]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wrapText="1"/>
    </xf>
    <xf numFmtId="3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9" fillId="2" borderId="0" xfId="0" applyFont="1" applyFill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vertical="center" wrapText="1"/>
      <protection locked="0"/>
    </xf>
    <xf numFmtId="44" fontId="8" fillId="0" borderId="3" xfId="1" applyFont="1" applyFill="1" applyBorder="1" applyAlignment="1" applyProtection="1">
      <alignment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7" fontId="8" fillId="0" borderId="3" xfId="3" applyNumberFormat="1" applyFont="1" applyFill="1" applyBorder="1" applyAlignment="1" applyProtection="1">
      <alignment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167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168" fontId="13" fillId="0" borderId="4" xfId="0" applyNumberFormat="1" applyFont="1" applyBorder="1" applyAlignment="1" applyProtection="1">
      <alignment horizontal="left" vertical="center"/>
      <protection locked="0"/>
    </xf>
    <xf numFmtId="9" fontId="13" fillId="0" borderId="5" xfId="0" applyNumberFormat="1" applyFont="1" applyBorder="1" applyAlignment="1" applyProtection="1">
      <alignment horizontal="left" vertical="center"/>
      <protection locked="0"/>
    </xf>
    <xf numFmtId="169" fontId="13" fillId="0" borderId="5" xfId="0" applyNumberFormat="1" applyFont="1" applyBorder="1" applyAlignment="1" applyProtection="1">
      <alignment horizontal="left" vertical="center"/>
      <protection locked="0"/>
    </xf>
    <xf numFmtId="9" fontId="13" fillId="0" borderId="6" xfId="0" applyNumberFormat="1" applyFont="1" applyBorder="1" applyAlignment="1" applyProtection="1">
      <alignment horizontal="left" vertical="center"/>
      <protection locked="0"/>
    </xf>
    <xf numFmtId="166" fontId="13" fillId="0" borderId="7" xfId="0" applyNumberFormat="1" applyFont="1" applyBorder="1" applyAlignment="1">
      <alignment vertical="center"/>
    </xf>
    <xf numFmtId="166" fontId="2" fillId="2" borderId="0" xfId="0" applyNumberFormat="1" applyFont="1" applyFill="1"/>
    <xf numFmtId="168" fontId="14" fillId="5" borderId="8" xfId="0" applyNumberFormat="1" applyFont="1" applyFill="1" applyBorder="1" applyAlignment="1" applyProtection="1">
      <alignment horizontal="left" vertical="center"/>
      <protection locked="0"/>
    </xf>
    <xf numFmtId="166" fontId="14" fillId="5" borderId="9" xfId="0" applyNumberFormat="1" applyFont="1" applyFill="1" applyBorder="1" applyAlignment="1" applyProtection="1">
      <alignment horizontal="left" vertical="center" wrapText="1"/>
      <protection locked="0"/>
    </xf>
    <xf numFmtId="169" fontId="14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14" fillId="5" borderId="10" xfId="0" applyNumberFormat="1" applyFont="1" applyFill="1" applyBorder="1" applyAlignment="1" applyProtection="1">
      <alignment horizontal="left" vertical="center" wrapText="1"/>
      <protection locked="0"/>
    </xf>
    <xf numFmtId="166" fontId="14" fillId="5" borderId="11" xfId="0" applyNumberFormat="1" applyFont="1" applyFill="1" applyBorder="1" applyAlignment="1" applyProtection="1">
      <alignment vertical="center" wrapText="1"/>
      <protection locked="0"/>
    </xf>
    <xf numFmtId="168" fontId="13" fillId="0" borderId="12" xfId="0" applyNumberFormat="1" applyFont="1" applyBorder="1" applyAlignment="1" applyProtection="1">
      <alignment vertical="center"/>
      <protection locked="0"/>
    </xf>
    <xf numFmtId="9" fontId="13" fillId="0" borderId="13" xfId="0" applyNumberFormat="1" applyFont="1" applyBorder="1" applyAlignment="1" applyProtection="1">
      <alignment vertical="center"/>
      <protection locked="0"/>
    </xf>
    <xf numFmtId="169" fontId="13" fillId="0" borderId="13" xfId="0" applyNumberFormat="1" applyFont="1" applyBorder="1" applyAlignment="1" applyProtection="1">
      <alignment vertical="center"/>
      <protection locked="0"/>
    </xf>
    <xf numFmtId="9" fontId="13" fillId="0" borderId="14" xfId="0" applyNumberFormat="1" applyFont="1" applyBorder="1" applyAlignment="1" applyProtection="1">
      <alignment vertical="center"/>
      <protection locked="0"/>
    </xf>
    <xf numFmtId="166" fontId="13" fillId="0" borderId="15" xfId="0" applyNumberFormat="1" applyFont="1" applyBorder="1" applyAlignment="1" applyProtection="1">
      <alignment vertical="center"/>
      <protection locked="0"/>
    </xf>
    <xf numFmtId="168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9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8" fontId="13" fillId="0" borderId="0" xfId="0" applyNumberFormat="1" applyFont="1" applyAlignment="1" applyProtection="1">
      <alignment horizontal="left" vertical="center"/>
      <protection locked="0"/>
    </xf>
    <xf numFmtId="9" fontId="13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6" fontId="13" fillId="0" borderId="0" xfId="0" applyNumberFormat="1" applyFont="1" applyAlignment="1">
      <alignment vertical="center"/>
    </xf>
    <xf numFmtId="168" fontId="14" fillId="0" borderId="8" xfId="0" applyNumberFormat="1" applyFont="1" applyBorder="1" applyAlignment="1" applyProtection="1">
      <alignment horizontal="left" vertical="center"/>
      <protection locked="0"/>
    </xf>
    <xf numFmtId="166" fontId="14" fillId="0" borderId="9" xfId="0" applyNumberFormat="1" applyFont="1" applyBorder="1" applyAlignment="1" applyProtection="1">
      <alignment horizontal="left" vertical="center" wrapText="1"/>
      <protection locked="0"/>
    </xf>
    <xf numFmtId="169" fontId="14" fillId="0" borderId="9" xfId="0" applyNumberFormat="1" applyFont="1" applyBorder="1" applyAlignment="1" applyProtection="1">
      <alignment horizontal="left" vertical="center" wrapText="1"/>
      <protection locked="0"/>
    </xf>
    <xf numFmtId="166" fontId="14" fillId="0" borderId="10" xfId="0" applyNumberFormat="1" applyFont="1" applyBorder="1" applyAlignment="1" applyProtection="1">
      <alignment horizontal="left" vertical="center" wrapText="1"/>
      <protection locked="0"/>
    </xf>
    <xf numFmtId="166" fontId="14" fillId="0" borderId="11" xfId="0" applyNumberFormat="1" applyFont="1" applyBorder="1" applyAlignment="1" applyProtection="1">
      <alignment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horizontal="left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</cellXfs>
  <cellStyles count="4">
    <cellStyle name="Euro" xfId="3" xr:uid="{8666C880-EC78-46AA-A19E-A229A1FA1329}"/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2FB267B6-6501-4BE8-8B07-87BB8B4A30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50644" cy="520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M36"/>
  <sheetViews>
    <sheetView showGridLines="0" tabSelected="1" zoomScaleNormal="100" workbookViewId="0">
      <selection activeCell="F34" sqref="F34"/>
    </sheetView>
  </sheetViews>
  <sheetFormatPr defaultColWidth="11.42578125" defaultRowHeight="12.75"/>
  <cols>
    <col min="1" max="1" width="12.7109375" style="1" customWidth="1"/>
    <col min="2" max="2" width="35.42578125" style="1" bestFit="1" customWidth="1"/>
    <col min="3" max="3" width="19.140625" style="1" bestFit="1" customWidth="1"/>
    <col min="4" max="5" width="18.5703125" style="1" customWidth="1"/>
    <col min="6" max="6" width="29.28515625" style="1" customWidth="1"/>
    <col min="7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69" t="s">
        <v>34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</row>
    <row r="8" spans="1:13" customFormat="1" ht="26.45" customHeight="1"/>
    <row r="9" spans="1:13" ht="13.5" thickBot="1">
      <c r="A9" s="70" t="s">
        <v>0</v>
      </c>
      <c r="B9" s="70"/>
      <c r="C9" s="4"/>
      <c r="D9" s="4"/>
      <c r="E9" s="4"/>
      <c r="F9" s="4"/>
      <c r="G9" s="4"/>
      <c r="H9" s="4"/>
      <c r="I9" s="71" t="s">
        <v>1</v>
      </c>
      <c r="J9" s="71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72" t="s">
        <v>2</v>
      </c>
      <c r="J10" s="72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>
      <c r="A12" s="73"/>
      <c r="B12" s="73"/>
      <c r="C12" s="73"/>
      <c r="D12" s="73"/>
      <c r="E12" s="14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  <c r="L14" s="18" t="s">
        <v>13</v>
      </c>
      <c r="M14" s="13"/>
    </row>
    <row r="15" spans="1:13" ht="18" customHeight="1">
      <c r="B15" s="19" t="s">
        <v>26</v>
      </c>
      <c r="C15" s="20">
        <v>1</v>
      </c>
      <c r="D15" s="21">
        <v>10000</v>
      </c>
      <c r="E15" s="21">
        <f>C15*D15</f>
        <v>10000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ht="19.5" customHeight="1">
      <c r="B16" s="19" t="s">
        <v>27</v>
      </c>
      <c r="C16" s="27">
        <v>1</v>
      </c>
      <c r="D16" s="28">
        <v>5800</v>
      </c>
      <c r="E16" s="21">
        <f>C16*D16</f>
        <v>5800</v>
      </c>
      <c r="F16" s="22"/>
      <c r="G16" s="22"/>
      <c r="H16" s="22"/>
      <c r="I16" s="23"/>
      <c r="J16" s="24"/>
      <c r="K16" s="25">
        <f>C16*I16</f>
        <v>0</v>
      </c>
      <c r="L16" s="26">
        <f>K16+(K16*J16)</f>
        <v>0</v>
      </c>
      <c r="M16" s="13"/>
    </row>
    <row r="17" spans="2:13" s="29" customFormat="1" ht="15.75" thickBot="1"/>
    <row r="18" spans="2:13">
      <c r="F18" s="30" t="s">
        <v>12</v>
      </c>
      <c r="G18" s="31"/>
      <c r="H18" s="31"/>
      <c r="I18" s="31"/>
      <c r="J18" s="32"/>
      <c r="K18" s="33"/>
      <c r="L18" s="34">
        <f>+K15+K16</f>
        <v>0</v>
      </c>
      <c r="M18" s="13"/>
    </row>
    <row r="19" spans="2:13">
      <c r="C19" s="35"/>
      <c r="F19" s="36" t="s">
        <v>14</v>
      </c>
      <c r="G19" s="37"/>
      <c r="H19" s="37"/>
      <c r="I19" s="37"/>
      <c r="J19" s="38"/>
      <c r="K19" s="39"/>
      <c r="L19" s="40">
        <f>E15+E16</f>
        <v>15800</v>
      </c>
      <c r="M19" s="13"/>
    </row>
    <row r="20" spans="2:13" ht="13.5" thickBot="1">
      <c r="C20" s="35"/>
      <c r="F20" s="41" t="s">
        <v>15</v>
      </c>
      <c r="G20" s="42"/>
      <c r="H20" s="42"/>
      <c r="I20" s="42"/>
      <c r="J20" s="43"/>
      <c r="K20" s="44"/>
      <c r="L20" s="45">
        <f>L19-L18</f>
        <v>15800</v>
      </c>
      <c r="M20" s="13"/>
    </row>
    <row r="21" spans="2:13">
      <c r="F21" s="46"/>
      <c r="G21" s="47"/>
      <c r="H21" s="47"/>
      <c r="I21" s="47"/>
      <c r="J21" s="48"/>
      <c r="K21" s="49"/>
      <c r="L21" s="50"/>
      <c r="M21" s="13"/>
    </row>
    <row r="22" spans="2:13" ht="13.5" thickBot="1">
      <c r="F22" s="51"/>
      <c r="G22" s="52"/>
      <c r="H22" s="52"/>
      <c r="I22" s="52"/>
      <c r="J22" s="53"/>
      <c r="K22" s="52"/>
      <c r="L22" s="54"/>
      <c r="M22" s="13"/>
    </row>
    <row r="23" spans="2:13">
      <c r="F23" s="30" t="s">
        <v>16</v>
      </c>
      <c r="G23" s="31"/>
      <c r="H23" s="31"/>
      <c r="I23" s="31"/>
      <c r="J23" s="32"/>
      <c r="K23" s="33"/>
      <c r="L23" s="34">
        <f>(L18*J15)+L18</f>
        <v>0</v>
      </c>
      <c r="M23" s="13"/>
    </row>
    <row r="24" spans="2:13">
      <c r="F24" s="55" t="s">
        <v>17</v>
      </c>
      <c r="G24" s="56"/>
      <c r="H24" s="56"/>
      <c r="I24" s="56"/>
      <c r="J24" s="57"/>
      <c r="K24" s="58"/>
      <c r="L24" s="59">
        <f>(L19*0.21)+L19</f>
        <v>19118</v>
      </c>
      <c r="M24" s="13"/>
    </row>
    <row r="25" spans="2:13" ht="13.5" thickBot="1">
      <c r="F25" s="41" t="s">
        <v>18</v>
      </c>
      <c r="G25" s="42"/>
      <c r="H25" s="42"/>
      <c r="I25" s="42"/>
      <c r="J25" s="43"/>
      <c r="K25" s="44"/>
      <c r="L25" s="45">
        <f>L24-L23</f>
        <v>19118</v>
      </c>
      <c r="M25" s="13"/>
    </row>
    <row r="26" spans="2:13">
      <c r="F26" s="13"/>
      <c r="G26" s="13"/>
      <c r="H26" s="13"/>
      <c r="I26" s="13"/>
      <c r="J26" s="13"/>
      <c r="K26" s="13"/>
      <c r="L26" s="13"/>
      <c r="M26" s="13"/>
    </row>
    <row r="30" spans="2:13" ht="15">
      <c r="B30" s="66" t="s">
        <v>28</v>
      </c>
      <c r="C30" s="66"/>
      <c r="D30" s="66"/>
      <c r="E30" s="66"/>
      <c r="F30" s="67"/>
      <c r="G30" s="67"/>
      <c r="H30" s="67"/>
    </row>
    <row r="31" spans="2:13" ht="15">
      <c r="B31" s="65"/>
    </row>
    <row r="32" spans="2:13" ht="28.9" customHeight="1">
      <c r="D32" s="62" t="s">
        <v>24</v>
      </c>
      <c r="E32" s="63" t="s">
        <v>25</v>
      </c>
    </row>
    <row r="33" spans="2:5" ht="45">
      <c r="B33" s="64" t="s">
        <v>19</v>
      </c>
      <c r="C33" s="60" t="s">
        <v>23</v>
      </c>
      <c r="D33" s="61"/>
      <c r="E33" s="61"/>
    </row>
    <row r="34" spans="2:5" ht="30">
      <c r="B34" s="64" t="s">
        <v>20</v>
      </c>
      <c r="C34" s="60" t="s">
        <v>23</v>
      </c>
      <c r="D34" s="61"/>
      <c r="E34" s="61"/>
    </row>
    <row r="35" spans="2:5" ht="30">
      <c r="B35" s="64" t="s">
        <v>21</v>
      </c>
      <c r="C35" s="60" t="s">
        <v>23</v>
      </c>
      <c r="D35" s="61"/>
      <c r="E35" s="61"/>
    </row>
    <row r="36" spans="2:5" ht="30">
      <c r="B36" s="64" t="s">
        <v>22</v>
      </c>
      <c r="C36" s="60" t="s">
        <v>23</v>
      </c>
      <c r="D36" s="61"/>
      <c r="E36" s="61"/>
    </row>
  </sheetData>
  <mergeCells count="5">
    <mergeCell ref="A7:L7"/>
    <mergeCell ref="A9:B9"/>
    <mergeCell ref="I9:J9"/>
    <mergeCell ref="I10:J10"/>
    <mergeCell ref="A12:D12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>
    <oddHeader>&amp;C&amp;F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E177-A7F8-4092-A909-9DD6A3CEC970}">
  <sheetPr>
    <pageSetUpPr fitToPage="1"/>
  </sheetPr>
  <dimension ref="A2:M35"/>
  <sheetViews>
    <sheetView showGridLines="0" zoomScaleNormal="100" workbookViewId="0">
      <selection activeCell="H32" sqref="H32"/>
    </sheetView>
  </sheetViews>
  <sheetFormatPr defaultColWidth="11.42578125" defaultRowHeight="12.75"/>
  <cols>
    <col min="1" max="1" width="12.7109375" style="1" customWidth="1"/>
    <col min="2" max="2" width="35.42578125" style="1" bestFit="1" customWidth="1"/>
    <col min="3" max="3" width="19.140625" style="1" bestFit="1" customWidth="1"/>
    <col min="4" max="5" width="18.5703125" style="1" customWidth="1"/>
    <col min="6" max="6" width="29.28515625" style="1" customWidth="1"/>
    <col min="7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69" t="s">
        <v>34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</row>
    <row r="8" spans="1:13" customFormat="1" ht="26.45" customHeight="1"/>
    <row r="9" spans="1:13" ht="13.5" thickBot="1">
      <c r="A9" s="70" t="s">
        <v>0</v>
      </c>
      <c r="B9" s="70"/>
      <c r="C9" s="4"/>
      <c r="D9" s="4"/>
      <c r="E9" s="4"/>
      <c r="F9" s="4"/>
      <c r="G9" s="4"/>
      <c r="H9" s="4"/>
      <c r="I9" s="71" t="s">
        <v>1</v>
      </c>
      <c r="J9" s="71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72" t="s">
        <v>2</v>
      </c>
      <c r="J10" s="72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>
      <c r="A12" s="73"/>
      <c r="B12" s="73"/>
      <c r="C12" s="73"/>
      <c r="D12" s="73"/>
      <c r="E12" s="68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  <c r="L14" s="18" t="s">
        <v>13</v>
      </c>
      <c r="M14" s="13"/>
    </row>
    <row r="15" spans="1:13" ht="24.75" customHeight="1">
      <c r="B15" s="19" t="s">
        <v>33</v>
      </c>
      <c r="C15" s="20">
        <v>1</v>
      </c>
      <c r="D15" s="21">
        <v>5200</v>
      </c>
      <c r="E15" s="21">
        <f>C15*D15</f>
        <v>5200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s="29" customFormat="1" ht="15.75" thickBot="1"/>
    <row r="17" spans="2:13">
      <c r="F17" s="30" t="s">
        <v>12</v>
      </c>
      <c r="G17" s="31"/>
      <c r="H17" s="31"/>
      <c r="I17" s="31"/>
      <c r="J17" s="32"/>
      <c r="K17" s="33"/>
      <c r="L17" s="34">
        <f>K15</f>
        <v>0</v>
      </c>
      <c r="M17" s="13"/>
    </row>
    <row r="18" spans="2:13">
      <c r="C18" s="35"/>
      <c r="F18" s="36" t="s">
        <v>14</v>
      </c>
      <c r="G18" s="37"/>
      <c r="H18" s="37"/>
      <c r="I18" s="37"/>
      <c r="J18" s="38"/>
      <c r="K18" s="39"/>
      <c r="L18" s="40">
        <f>E15</f>
        <v>5200</v>
      </c>
      <c r="M18" s="13"/>
    </row>
    <row r="19" spans="2:13" ht="13.5" thickBot="1">
      <c r="C19" s="35"/>
      <c r="F19" s="41" t="s">
        <v>15</v>
      </c>
      <c r="G19" s="42"/>
      <c r="H19" s="42"/>
      <c r="I19" s="42"/>
      <c r="J19" s="43"/>
      <c r="K19" s="44"/>
      <c r="L19" s="45">
        <f>L18-L17</f>
        <v>5200</v>
      </c>
      <c r="M19" s="13"/>
    </row>
    <row r="20" spans="2:13">
      <c r="F20" s="46"/>
      <c r="G20" s="47"/>
      <c r="H20" s="47"/>
      <c r="I20" s="47"/>
      <c r="J20" s="48"/>
      <c r="K20" s="49"/>
      <c r="L20" s="50"/>
      <c r="M20" s="13"/>
    </row>
    <row r="21" spans="2:13" ht="13.5" thickBot="1">
      <c r="F21" s="51"/>
      <c r="G21" s="52"/>
      <c r="H21" s="52"/>
      <c r="I21" s="52"/>
      <c r="J21" s="53"/>
      <c r="K21" s="52"/>
      <c r="L21" s="54"/>
      <c r="M21" s="13"/>
    </row>
    <row r="22" spans="2:13">
      <c r="F22" s="30" t="s">
        <v>16</v>
      </c>
      <c r="G22" s="31"/>
      <c r="H22" s="31"/>
      <c r="I22" s="31"/>
      <c r="J22" s="32"/>
      <c r="K22" s="33"/>
      <c r="L22" s="34">
        <f>(L17*J15)+L17</f>
        <v>0</v>
      </c>
      <c r="M22" s="13"/>
    </row>
    <row r="23" spans="2:13">
      <c r="F23" s="55" t="s">
        <v>17</v>
      </c>
      <c r="G23" s="56"/>
      <c r="H23" s="56"/>
      <c r="I23" s="56"/>
      <c r="J23" s="57"/>
      <c r="K23" s="58"/>
      <c r="L23" s="59">
        <f>(L18*0.21)+L18</f>
        <v>6292</v>
      </c>
      <c r="M23" s="13"/>
    </row>
    <row r="24" spans="2:13" ht="13.5" thickBot="1">
      <c r="F24" s="41" t="s">
        <v>18</v>
      </c>
      <c r="G24" s="42"/>
      <c r="H24" s="42"/>
      <c r="I24" s="42"/>
      <c r="J24" s="43"/>
      <c r="K24" s="44"/>
      <c r="L24" s="45">
        <f>L23-L22</f>
        <v>6292</v>
      </c>
      <c r="M24" s="13"/>
    </row>
    <row r="25" spans="2:13">
      <c r="F25" s="13"/>
      <c r="G25" s="13"/>
      <c r="H25" s="13"/>
      <c r="I25" s="13"/>
      <c r="J25" s="13"/>
      <c r="K25" s="13"/>
      <c r="L25" s="13"/>
      <c r="M25" s="13"/>
    </row>
    <row r="29" spans="2:13" ht="15">
      <c r="B29" s="66" t="s">
        <v>28</v>
      </c>
      <c r="C29" s="66"/>
      <c r="D29" s="66"/>
      <c r="E29" s="66"/>
      <c r="F29" s="67"/>
      <c r="G29" s="67"/>
      <c r="H29" s="67"/>
    </row>
    <row r="30" spans="2:13" ht="15">
      <c r="B30" s="65"/>
    </row>
    <row r="31" spans="2:13" ht="28.9" customHeight="1">
      <c r="D31" s="62" t="s">
        <v>24</v>
      </c>
      <c r="E31" s="63" t="s">
        <v>25</v>
      </c>
    </row>
    <row r="32" spans="2:13" ht="30">
      <c r="B32" s="64" t="s">
        <v>29</v>
      </c>
      <c r="C32" s="60" t="s">
        <v>23</v>
      </c>
      <c r="D32" s="61"/>
      <c r="E32" s="61"/>
    </row>
    <row r="33" spans="2:5" ht="30">
      <c r="B33" s="64" t="s">
        <v>30</v>
      </c>
      <c r="C33" s="60" t="s">
        <v>23</v>
      </c>
      <c r="D33" s="61"/>
      <c r="E33" s="61"/>
    </row>
    <row r="34" spans="2:5" ht="30">
      <c r="B34" s="64" t="s">
        <v>31</v>
      </c>
      <c r="C34" s="60" t="s">
        <v>23</v>
      </c>
      <c r="D34" s="61"/>
      <c r="E34" s="61"/>
    </row>
    <row r="35" spans="2:5" ht="30">
      <c r="B35" s="64" t="s">
        <v>32</v>
      </c>
      <c r="C35" s="60" t="s">
        <v>23</v>
      </c>
      <c r="D35" s="61"/>
      <c r="E35" s="61"/>
    </row>
  </sheetData>
  <mergeCells count="5">
    <mergeCell ref="A7:L7"/>
    <mergeCell ref="A9:B9"/>
    <mergeCell ref="I9:J9"/>
    <mergeCell ref="I10:J10"/>
    <mergeCell ref="A12:D12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LOT 1</vt:lpstr>
      <vt:lpstr>LOT 2</vt:lpstr>
      <vt:lpstr>'LOT 1'!Àrea_d'impressió</vt:lpstr>
      <vt:lpstr>'LOT 2'!Àrea_d'impressió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2026-04-07T11:04:50Z</dcterms:modified>
</cp:coreProperties>
</file>